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0730" windowHeight="11760"/>
  </bookViews>
  <sheets>
    <sheet name="Лист1" sheetId="1" r:id="rId1"/>
    <sheet name="Лист2" sheetId="2" r:id="rId2"/>
  </sheets>
  <definedNames>
    <definedName name="_xlnm.Print_Titles" localSheetId="0">Лист1!$14:$17</definedName>
    <definedName name="_xlnm.Print_Area" localSheetId="0">Лист1!$A$1:$Q$42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42" i="1"/>
  <c r="L42"/>
  <c r="A19"/>
  <c r="A20" s="1"/>
  <c r="A22" l="1"/>
  <c r="A23" s="1"/>
  <c r="A24" s="1"/>
  <c r="A25" s="1"/>
  <c r="A26" s="1"/>
  <c r="A27" s="1"/>
  <c r="A28" s="1"/>
  <c r="A29" s="1"/>
  <c r="A30" s="1"/>
  <c r="A31" l="1"/>
  <c r="A32" l="1"/>
  <c r="A33" s="1"/>
  <c r="O42"/>
  <c r="N42"/>
  <c r="P42"/>
  <c r="Q42"/>
  <c r="A34" l="1"/>
  <c r="A35" s="1"/>
  <c r="A36" s="1"/>
  <c r="A38" s="1"/>
  <c r="A39" s="1"/>
  <c r="A40" s="1"/>
  <c r="A41" s="1"/>
</calcChain>
</file>

<file path=xl/sharedStrings.xml><?xml version="1.0" encoding="utf-8"?>
<sst xmlns="http://schemas.openxmlformats.org/spreadsheetml/2006/main" count="264" uniqueCount="107">
  <si>
    <t>№ п/п</t>
  </si>
  <si>
    <t>Классификация доходов бюджетов</t>
  </si>
  <si>
    <t>Наименование КБК</t>
  </si>
  <si>
    <t>Главный администратор доходов</t>
  </si>
  <si>
    <t>Код вида доходов бюджетов</t>
  </si>
  <si>
    <t>Код подвида доходов бюджета</t>
  </si>
  <si>
    <t>группа доходов</t>
  </si>
  <si>
    <t>подгруппа доходов</t>
  </si>
  <si>
    <t>статья доходов</t>
  </si>
  <si>
    <t>подстатья доходов</t>
  </si>
  <si>
    <t>элемент доходов</t>
  </si>
  <si>
    <t>аналитическая группа подвида доходов бюджета</t>
  </si>
  <si>
    <t xml:space="preserve">код </t>
  </si>
  <si>
    <t>наименование</t>
  </si>
  <si>
    <t>Наименование публично-правового образования</t>
  </si>
  <si>
    <t>группа подвида доходов бюджета</t>
  </si>
  <si>
    <t>Единица измерения:</t>
  </si>
  <si>
    <t>Приложение</t>
  </si>
  <si>
    <t>Прогноз доходов  бюджета</t>
  </si>
  <si>
    <t>Наименование органа местного самоуправления</t>
  </si>
  <si>
    <t xml:space="preserve"> руб.</t>
  </si>
  <si>
    <t>01</t>
  </si>
  <si>
    <t>02</t>
  </si>
  <si>
    <t>03</t>
  </si>
  <si>
    <t>05</t>
  </si>
  <si>
    <t>010</t>
  </si>
  <si>
    <t>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</si>
  <si>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</si>
  <si>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</t>
  </si>
  <si>
    <t>0000</t>
  </si>
  <si>
    <t>020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</si>
  <si>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</si>
  <si>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030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</si>
  <si>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</si>
  <si>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Единый сельскохозяйственный налог</t>
  </si>
  <si>
    <t>2</t>
  </si>
  <si>
    <t>150</t>
  </si>
  <si>
    <t>11</t>
  </si>
  <si>
    <t>120</t>
  </si>
  <si>
    <t>13</t>
  </si>
  <si>
    <t>995</t>
  </si>
  <si>
    <t>130</t>
  </si>
  <si>
    <t>06</t>
  </si>
  <si>
    <t>35</t>
  </si>
  <si>
    <t>15</t>
  </si>
  <si>
    <t>001</t>
  </si>
  <si>
    <t>29</t>
  </si>
  <si>
    <t>999</t>
  </si>
  <si>
    <t>118</t>
  </si>
  <si>
    <t>49</t>
  </si>
  <si>
    <t>к Порядку формирования и ведения реестра</t>
  </si>
  <si>
    <t>Оценка исполнения бюджета в текущем году (по итогам 10 месяцев)</t>
  </si>
  <si>
    <t>итого</t>
  </si>
  <si>
    <t>065</t>
  </si>
  <si>
    <t>Реестр источников доходов бюджета Баганского района</t>
  </si>
  <si>
    <t>Баганский район</t>
  </si>
  <si>
    <t>Федеральная налоговая служба</t>
  </si>
  <si>
    <t>035</t>
  </si>
  <si>
    <t>10</t>
  </si>
  <si>
    <t xml:space="preserve"> источников доходов бюджета Баганского сельсовета Баганского района</t>
  </si>
  <si>
    <t>Администрация Баганского сельсовета Баганского района Новосибирской области</t>
  </si>
  <si>
    <t>230</t>
  </si>
  <si>
    <t>Доходы от уплаты акцизов на дизельное топливо, подлежащие распределению между бюджетами субъектов РФ и местными бюджетами с учетом установленных дифференцированных нормативов отчислений в местные бюджеты</t>
  </si>
  <si>
    <t>240</t>
  </si>
  <si>
    <t>Доходы от уплаты акцизов на моторные масла для дизельных и карбюраторных (инжекторных) двигателей, подлежащие распределению между бюджетами субъектов РФ и местными бюджетами</t>
  </si>
  <si>
    <t>250</t>
  </si>
  <si>
    <t>Доходы от уплаты акцизов на автомобильный бензин, подлежащие распределению между бюджетами субъектов РФ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</si>
  <si>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РФ и местными бюджетами с учетом установленных дифференцированных нормативов отчислений в местные бюджеты</t>
  </si>
  <si>
    <t>260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</si>
  <si>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</si>
  <si>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182</t>
  </si>
  <si>
    <t>Земельный налог с организаций, обладающих земельных участком, расположенным в границах сельских поселений</t>
  </si>
  <si>
    <t>040</t>
  </si>
  <si>
    <t>Земельный налог с физических лиц, обладающих земельных участком, расположенным в границах сельских поселений</t>
  </si>
  <si>
    <t>025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</si>
  <si>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</si>
  <si>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</si>
  <si>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Прочие доходы от оказания платных услуг (работ) получателями средств бюджетов сельских поселеий</t>
  </si>
  <si>
    <t>Доходы, поступающие в порядке возмещения расходов, понесенных в связи с эксплуатацией имущества сельских поселений</t>
  </si>
  <si>
    <t>Дотации бюджетам сельских поселений на выравнивание бюджетной обеспеченности из бюджета субъекта РФ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</si>
  <si>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</si>
  <si>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Прочие межбюджетные трансферты, передаваемые бюджетам сельских поселений</t>
  </si>
  <si>
    <t>002</t>
  </si>
  <si>
    <t>Прочие субсидии бюджетам сельских поселений</t>
  </si>
  <si>
    <t>администрация Баганского сельсовета Баганского района Новосибирской области</t>
  </si>
  <si>
    <t>100</t>
  </si>
  <si>
    <t>Управление Федерального казначейства Новосибирской области</t>
  </si>
  <si>
    <t>от "26" ноября  2021г. № 27</t>
  </si>
  <si>
    <t>на 2022 год и плановый период 2023 и 2024 годов</t>
  </si>
  <si>
    <t>на "01" ноября 2021 года</t>
  </si>
  <si>
    <t>Прогноз доходов бюджета на текущий финансовый год (плановые назначения на 01.11.2021)</t>
  </si>
  <si>
    <t>Кассовые поступления в текущем финансовом году (фактические поступления на 01.11.2021)</t>
  </si>
  <si>
    <t>на очердной финансовый год (2022)</t>
  </si>
  <si>
    <t>на первый год планового периода (2023)</t>
  </si>
  <si>
    <t>на второй год планового периода (2024)</t>
  </si>
  <si>
    <t>080</t>
  </si>
  <si>
    <t xml:space="preserve">Налог на доходы физических лиц в части суммы налога, превышающей 650 000 рублей, относящейся к части налоговой базы, превышающей 5 000 000 рублей ( 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 </t>
  </si>
  <si>
    <t>16</t>
  </si>
  <si>
    <t>140</t>
  </si>
  <si>
    <t>064</t>
  </si>
  <si>
    <t>Административные штрафы, установленные главой 6 Кодекса РФ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выявленные должностными лицами органов муниципального контроля</t>
  </si>
  <si>
    <t>17</t>
  </si>
  <si>
    <t>Инициативные платежи, зачисляемые в бюджеты сельских поселений</t>
  </si>
  <si>
    <t>Субсидии бюджетам сельских поселений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</si>
  <si>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20</t>
  </si>
  <si>
    <t>216</t>
  </si>
  <si>
    <t>Субсидии бюджетам сельских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</si>
</sst>
</file>

<file path=xl/styles.xml><?xml version="1.0" encoding="utf-8"?>
<styleSheet xmlns="http://schemas.openxmlformats.org/spreadsheetml/2006/main">
  <fonts count="17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3">
    <xf numFmtId="0" fontId="0" fillId="0" borderId="0" xfId="0"/>
    <xf numFmtId="0" fontId="1" fillId="0" borderId="0" xfId="1" applyProtection="1">
      <protection hidden="1"/>
    </xf>
    <xf numFmtId="0" fontId="1" fillId="0" borderId="0" xfId="1"/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1" fillId="0" borderId="0" xfId="1" applyAlignment="1">
      <alignment horizontal="center"/>
    </xf>
    <xf numFmtId="0" fontId="3" fillId="0" borderId="0" xfId="0" applyFont="1" applyFill="1" applyAlignment="1">
      <alignment vertical="center" wrapText="1"/>
    </xf>
    <xf numFmtId="49" fontId="5" fillId="0" borderId="0" xfId="0" applyNumberFormat="1" applyFont="1" applyFill="1"/>
    <xf numFmtId="49" fontId="6" fillId="0" borderId="0" xfId="0" applyNumberFormat="1" applyFont="1" applyFill="1" applyBorder="1" applyAlignment="1">
      <alignment wrapText="1"/>
    </xf>
    <xf numFmtId="0" fontId="6" fillId="0" borderId="0" xfId="0" applyFont="1" applyFill="1" applyBorder="1" applyAlignment="1">
      <alignment horizontal="left" wrapText="1"/>
    </xf>
    <xf numFmtId="0" fontId="6" fillId="0" borderId="0" xfId="0" applyFont="1" applyFill="1" applyBorder="1" applyAlignment="1">
      <alignment horizontal="center" vertical="center" wrapText="1"/>
    </xf>
    <xf numFmtId="49" fontId="6" fillId="0" borderId="0" xfId="0" applyNumberFormat="1" applyFont="1" applyFill="1"/>
    <xf numFmtId="0" fontId="6" fillId="0" borderId="0" xfId="0" applyFont="1" applyFill="1" applyBorder="1" applyAlignment="1">
      <alignment horizont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horizontal="right" wrapText="1"/>
    </xf>
    <xf numFmtId="49" fontId="6" fillId="0" borderId="0" xfId="0" applyNumberFormat="1" applyFont="1" applyFill="1" applyBorder="1" applyAlignment="1">
      <alignment wrapText="1"/>
    </xf>
    <xf numFmtId="0" fontId="5" fillId="0" borderId="0" xfId="0" applyNumberFormat="1" applyFont="1" applyFill="1" applyAlignment="1">
      <alignment vertical="center" wrapText="1"/>
    </xf>
    <xf numFmtId="0" fontId="8" fillId="0" borderId="0" xfId="0" applyFont="1" applyAlignment="1">
      <alignment horizontal="right"/>
    </xf>
    <xf numFmtId="0" fontId="1" fillId="0" borderId="13" xfId="1" applyFont="1" applyBorder="1" applyAlignment="1" applyProtection="1">
      <alignment horizontal="center" vertical="center" wrapText="1"/>
      <protection hidden="1"/>
    </xf>
    <xf numFmtId="0" fontId="10" fillId="0" borderId="13" xfId="1" applyFont="1" applyBorder="1" applyAlignment="1" applyProtection="1">
      <alignment horizontal="center" vertical="center" wrapText="1"/>
      <protection hidden="1"/>
    </xf>
    <xf numFmtId="0" fontId="10" fillId="0" borderId="14" xfId="1" applyFont="1" applyBorder="1" applyAlignment="1" applyProtection="1">
      <alignment horizontal="center" vertical="center" wrapText="1"/>
      <protection hidden="1"/>
    </xf>
    <xf numFmtId="0" fontId="6" fillId="0" borderId="13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4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2" xfId="1" applyFont="1" applyBorder="1" applyAlignment="1" applyProtection="1">
      <alignment horizontal="center" vertical="center"/>
      <protection hidden="1"/>
    </xf>
    <xf numFmtId="0" fontId="6" fillId="0" borderId="14" xfId="1" applyFont="1" applyBorder="1" applyAlignment="1" applyProtection="1">
      <alignment horizontal="center" vertical="center" wrapText="1"/>
      <protection hidden="1"/>
    </xf>
    <xf numFmtId="0" fontId="6" fillId="0" borderId="12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36" xfId="1" applyNumberFormat="1" applyFont="1" applyFill="1" applyBorder="1" applyAlignment="1" applyProtection="1">
      <alignment horizontal="center" wrapText="1"/>
      <protection hidden="1"/>
    </xf>
    <xf numFmtId="0" fontId="7" fillId="0" borderId="37" xfId="1" applyNumberFormat="1" applyFont="1" applyFill="1" applyBorder="1" applyAlignment="1" applyProtection="1">
      <alignment horizontal="center" wrapText="1"/>
      <protection hidden="1"/>
    </xf>
    <xf numFmtId="0" fontId="7" fillId="0" borderId="22" xfId="1" applyNumberFormat="1" applyFont="1" applyFill="1" applyBorder="1" applyAlignment="1" applyProtection="1">
      <alignment horizontal="center" wrapText="1"/>
      <protection hidden="1"/>
    </xf>
    <xf numFmtId="0" fontId="7" fillId="0" borderId="6" xfId="1" applyNumberFormat="1" applyFont="1" applyFill="1" applyBorder="1" applyAlignment="1" applyProtection="1">
      <alignment horizontal="center" wrapText="1"/>
      <protection hidden="1"/>
    </xf>
    <xf numFmtId="0" fontId="7" fillId="0" borderId="20" xfId="1" applyNumberFormat="1" applyFont="1" applyFill="1" applyBorder="1" applyAlignment="1" applyProtection="1">
      <alignment horizontal="center" wrapText="1"/>
      <protection hidden="1"/>
    </xf>
    <xf numFmtId="0" fontId="7" fillId="0" borderId="21" xfId="1" applyNumberFormat="1" applyFont="1" applyFill="1" applyBorder="1" applyAlignment="1" applyProtection="1">
      <alignment horizontal="center" wrapText="1"/>
      <protection hidden="1"/>
    </xf>
    <xf numFmtId="0" fontId="0" fillId="0" borderId="0" xfId="0" applyAlignment="1">
      <alignment vertical="center"/>
    </xf>
    <xf numFmtId="0" fontId="1" fillId="0" borderId="0" xfId="1" applyAlignment="1" applyProtection="1">
      <alignment vertical="center"/>
      <protection hidden="1"/>
    </xf>
    <xf numFmtId="49" fontId="6" fillId="0" borderId="0" xfId="0" applyNumberFormat="1" applyFont="1" applyFill="1" applyAlignment="1">
      <alignment vertical="center"/>
    </xf>
    <xf numFmtId="0" fontId="7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11" fillId="0" borderId="24" xfId="0" applyFont="1" applyBorder="1" applyAlignment="1">
      <alignment horizontal="right" vertical="center" wrapText="1"/>
    </xf>
    <xf numFmtId="0" fontId="7" fillId="0" borderId="22" xfId="1" applyNumberFormat="1" applyFont="1" applyFill="1" applyBorder="1" applyAlignment="1" applyProtection="1">
      <alignment horizontal="center" vertical="center" wrapText="1"/>
      <protection hidden="1"/>
    </xf>
    <xf numFmtId="0" fontId="12" fillId="0" borderId="11" xfId="0" applyFont="1" applyBorder="1" applyAlignment="1">
      <alignment horizontal="right" vertical="center" wrapText="1"/>
    </xf>
    <xf numFmtId="0" fontId="11" fillId="2" borderId="24" xfId="0" applyFont="1" applyFill="1" applyBorder="1" applyAlignment="1">
      <alignment horizontal="right" vertical="center" wrapText="1"/>
    </xf>
    <xf numFmtId="0" fontId="0" fillId="0" borderId="0" xfId="0" applyAlignment="1">
      <alignment horizontal="right" vertical="center"/>
    </xf>
    <xf numFmtId="0" fontId="9" fillId="0" borderId="0" xfId="0" applyFont="1" applyAlignment="1">
      <alignment horizontal="right" vertical="center"/>
    </xf>
    <xf numFmtId="49" fontId="9" fillId="0" borderId="1" xfId="0" applyNumberFormat="1" applyFont="1" applyBorder="1" applyAlignment="1">
      <alignment horizontal="right" vertical="center"/>
    </xf>
    <xf numFmtId="49" fontId="9" fillId="0" borderId="11" xfId="0" applyNumberFormat="1" applyFont="1" applyBorder="1" applyAlignment="1">
      <alignment horizontal="right" vertical="center"/>
    </xf>
    <xf numFmtId="4" fontId="9" fillId="0" borderId="10" xfId="0" applyNumberFormat="1" applyFont="1" applyBorder="1" applyAlignment="1">
      <alignment horizontal="right" vertical="center"/>
    </xf>
    <xf numFmtId="4" fontId="9" fillId="0" borderId="1" xfId="0" applyNumberFormat="1" applyFont="1" applyBorder="1" applyAlignment="1">
      <alignment horizontal="right" vertical="center"/>
    </xf>
    <xf numFmtId="4" fontId="9" fillId="0" borderId="11" xfId="0" applyNumberFormat="1" applyFont="1" applyBorder="1" applyAlignment="1">
      <alignment horizontal="right" vertical="center"/>
    </xf>
    <xf numFmtId="49" fontId="9" fillId="2" borderId="1" xfId="0" applyNumberFormat="1" applyFont="1" applyFill="1" applyBorder="1" applyAlignment="1">
      <alignment horizontal="right" vertical="center"/>
    </xf>
    <xf numFmtId="49" fontId="9" fillId="2" borderId="11" xfId="0" applyNumberFormat="1" applyFont="1" applyFill="1" applyBorder="1" applyAlignment="1">
      <alignment horizontal="right" vertical="center"/>
    </xf>
    <xf numFmtId="4" fontId="9" fillId="2" borderId="10" xfId="0" applyNumberFormat="1" applyFont="1" applyFill="1" applyBorder="1" applyAlignment="1">
      <alignment horizontal="right" vertical="center"/>
    </xf>
    <xf numFmtId="4" fontId="9" fillId="2" borderId="1" xfId="0" applyNumberFormat="1" applyFont="1" applyFill="1" applyBorder="1" applyAlignment="1">
      <alignment horizontal="right" vertical="center"/>
    </xf>
    <xf numFmtId="0" fontId="9" fillId="2" borderId="0" xfId="0" applyFont="1" applyFill="1" applyAlignment="1">
      <alignment horizontal="right" vertical="center"/>
    </xf>
    <xf numFmtId="0" fontId="14" fillId="0" borderId="0" xfId="0" applyFont="1" applyAlignment="1">
      <alignment horizontal="right" vertical="center"/>
    </xf>
    <xf numFmtId="0" fontId="9" fillId="2" borderId="26" xfId="0" applyFont="1" applyFill="1" applyBorder="1" applyAlignment="1">
      <alignment horizontal="right" vertical="center"/>
    </xf>
    <xf numFmtId="0" fontId="13" fillId="2" borderId="1" xfId="0" applyFont="1" applyFill="1" applyBorder="1" applyAlignment="1">
      <alignment horizontal="right" vertical="center" wrapText="1" shrinkToFit="1"/>
    </xf>
    <xf numFmtId="0" fontId="0" fillId="2" borderId="0" xfId="0" applyFill="1"/>
    <xf numFmtId="0" fontId="1" fillId="2" borderId="0" xfId="1" applyFill="1" applyProtection="1">
      <protection hidden="1"/>
    </xf>
    <xf numFmtId="49" fontId="6" fillId="2" borderId="0" xfId="0" applyNumberFormat="1" applyFont="1" applyFill="1"/>
    <xf numFmtId="0" fontId="7" fillId="2" borderId="37" xfId="1" applyNumberFormat="1" applyFont="1" applyFill="1" applyBorder="1" applyAlignment="1" applyProtection="1">
      <alignment horizontal="center" wrapText="1"/>
      <protection hidden="1"/>
    </xf>
    <xf numFmtId="4" fontId="9" fillId="2" borderId="3" xfId="0" applyNumberFormat="1" applyFont="1" applyFill="1" applyBorder="1" applyAlignment="1">
      <alignment horizontal="right" vertical="center"/>
    </xf>
    <xf numFmtId="0" fontId="0" fillId="2" borderId="0" xfId="0" applyFill="1" applyAlignment="1">
      <alignment horizontal="right" vertical="center"/>
    </xf>
    <xf numFmtId="49" fontId="9" fillId="2" borderId="3" xfId="0" applyNumberFormat="1" applyFont="1" applyFill="1" applyBorder="1" applyAlignment="1">
      <alignment horizontal="right" vertical="center"/>
    </xf>
    <xf numFmtId="49" fontId="9" fillId="2" borderId="16" xfId="0" applyNumberFormat="1" applyFont="1" applyFill="1" applyBorder="1" applyAlignment="1">
      <alignment horizontal="right" vertical="center"/>
    </xf>
    <xf numFmtId="0" fontId="11" fillId="2" borderId="26" xfId="0" applyFont="1" applyFill="1" applyBorder="1" applyAlignment="1">
      <alignment horizontal="right" vertical="center" wrapText="1"/>
    </xf>
    <xf numFmtId="0" fontId="10" fillId="2" borderId="16" xfId="1" applyNumberFormat="1" applyFont="1" applyFill="1" applyBorder="1" applyAlignment="1" applyProtection="1">
      <alignment horizontal="right" vertical="center" wrapText="1"/>
      <protection hidden="1"/>
    </xf>
    <xf numFmtId="4" fontId="9" fillId="2" borderId="19" xfId="0" applyNumberFormat="1" applyFont="1" applyFill="1" applyBorder="1" applyAlignment="1">
      <alignment horizontal="right" vertical="center"/>
    </xf>
    <xf numFmtId="4" fontId="9" fillId="0" borderId="38" xfId="0" applyNumberFormat="1" applyFont="1" applyBorder="1" applyAlignment="1">
      <alignment horizontal="right" vertical="center"/>
    </xf>
    <xf numFmtId="0" fontId="1" fillId="0" borderId="41" xfId="1" applyFont="1" applyBorder="1" applyAlignment="1" applyProtection="1">
      <alignment horizontal="center" vertical="center" wrapText="1"/>
      <protection hidden="1"/>
    </xf>
    <xf numFmtId="0" fontId="7" fillId="0" borderId="42" xfId="1" applyNumberFormat="1" applyFont="1" applyFill="1" applyBorder="1" applyAlignment="1" applyProtection="1">
      <alignment horizontal="center" wrapText="1"/>
      <protection hidden="1"/>
    </xf>
    <xf numFmtId="49" fontId="9" fillId="2" borderId="40" xfId="0" applyNumberFormat="1" applyFont="1" applyFill="1" applyBorder="1" applyAlignment="1">
      <alignment horizontal="right" vertical="center"/>
    </xf>
    <xf numFmtId="49" fontId="9" fillId="2" borderId="38" xfId="0" applyNumberFormat="1" applyFont="1" applyFill="1" applyBorder="1" applyAlignment="1">
      <alignment horizontal="right" vertical="center"/>
    </xf>
    <xf numFmtId="49" fontId="9" fillId="0" borderId="38" xfId="0" applyNumberFormat="1" applyFont="1" applyBorder="1" applyAlignment="1">
      <alignment horizontal="right" vertical="center"/>
    </xf>
    <xf numFmtId="4" fontId="9" fillId="0" borderId="45" xfId="0" applyNumberFormat="1" applyFont="1" applyBorder="1" applyAlignment="1">
      <alignment horizontal="right" vertical="center"/>
    </xf>
    <xf numFmtId="4" fontId="9" fillId="0" borderId="43" xfId="0" applyNumberFormat="1" applyFont="1" applyBorder="1" applyAlignment="1">
      <alignment horizontal="right" vertical="center"/>
    </xf>
    <xf numFmtId="4" fontId="15" fillId="0" borderId="34" xfId="0" applyNumberFormat="1" applyFont="1" applyBorder="1" applyAlignment="1">
      <alignment horizontal="right" vertical="center"/>
    </xf>
    <xf numFmtId="4" fontId="15" fillId="2" borderId="18" xfId="0" applyNumberFormat="1" applyFont="1" applyFill="1" applyBorder="1" applyAlignment="1">
      <alignment horizontal="right" vertical="center"/>
    </xf>
    <xf numFmtId="4" fontId="15" fillId="0" borderId="46" xfId="0" applyNumberFormat="1" applyFont="1" applyBorder="1" applyAlignment="1">
      <alignment horizontal="right" vertical="center"/>
    </xf>
    <xf numFmtId="4" fontId="15" fillId="0" borderId="20" xfId="0" applyNumberFormat="1" applyFont="1" applyBorder="1" applyAlignment="1">
      <alignment horizontal="right" vertical="center"/>
    </xf>
    <xf numFmtId="4" fontId="15" fillId="0" borderId="21" xfId="0" applyNumberFormat="1" applyFont="1" applyBorder="1" applyAlignment="1">
      <alignment horizontal="right" vertical="center"/>
    </xf>
    <xf numFmtId="4" fontId="15" fillId="0" borderId="22" xfId="0" applyNumberFormat="1" applyFont="1" applyBorder="1" applyAlignment="1">
      <alignment horizontal="right" vertical="center"/>
    </xf>
    <xf numFmtId="49" fontId="9" fillId="2" borderId="19" xfId="0" applyNumberFormat="1" applyFont="1" applyFill="1" applyBorder="1" applyAlignment="1">
      <alignment horizontal="right" vertical="center"/>
    </xf>
    <xf numFmtId="49" fontId="9" fillId="0" borderId="10" xfId="0" applyNumberFormat="1" applyFont="1" applyBorder="1" applyAlignment="1">
      <alignment horizontal="right" vertical="center"/>
    </xf>
    <xf numFmtId="4" fontId="9" fillId="0" borderId="5" xfId="0" applyNumberFormat="1" applyFont="1" applyBorder="1" applyAlignment="1">
      <alignment horizontal="right" vertical="center"/>
    </xf>
    <xf numFmtId="49" fontId="6" fillId="0" borderId="4" xfId="0" applyNumberFormat="1" applyFont="1" applyFill="1" applyBorder="1" applyAlignment="1">
      <alignment horizontal="left" wrapText="1"/>
    </xf>
    <xf numFmtId="49" fontId="1" fillId="0" borderId="0" xfId="0" applyNumberFormat="1" applyFont="1" applyFill="1" applyAlignment="1">
      <alignment horizontal="left" wrapText="1"/>
    </xf>
    <xf numFmtId="49" fontId="6" fillId="0" borderId="5" xfId="0" applyNumberFormat="1" applyFont="1" applyFill="1" applyBorder="1" applyAlignment="1">
      <alignment horizontal="left" wrapText="1"/>
    </xf>
    <xf numFmtId="0" fontId="8" fillId="0" borderId="0" xfId="0" applyFont="1" applyAlignment="1">
      <alignment horizontal="right"/>
    </xf>
    <xf numFmtId="0" fontId="7" fillId="0" borderId="0" xfId="1" applyFont="1" applyAlignment="1" applyProtection="1">
      <alignment horizontal="right" wrapText="1"/>
      <protection hidden="1"/>
    </xf>
    <xf numFmtId="0" fontId="6" fillId="0" borderId="0" xfId="1" applyFont="1" applyAlignment="1" applyProtection="1">
      <alignment horizontal="right"/>
      <protection hidden="1"/>
    </xf>
    <xf numFmtId="0" fontId="5" fillId="0" borderId="0" xfId="0" applyNumberFormat="1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9" fillId="0" borderId="44" xfId="0" applyFont="1" applyBorder="1" applyAlignment="1">
      <alignment horizontal="right" vertical="center"/>
    </xf>
    <xf numFmtId="0" fontId="9" fillId="0" borderId="4" xfId="0" applyFont="1" applyBorder="1" applyAlignment="1">
      <alignment horizontal="right" vertical="center"/>
    </xf>
    <xf numFmtId="0" fontId="10" fillId="0" borderId="3" xfId="1" applyFont="1" applyBorder="1" applyAlignment="1" applyProtection="1">
      <alignment horizontal="center" vertical="center" wrapText="1"/>
      <protection hidden="1"/>
    </xf>
    <xf numFmtId="0" fontId="10" fillId="0" borderId="16" xfId="1" applyFont="1" applyBorder="1" applyAlignment="1" applyProtection="1">
      <alignment horizontal="center" vertical="center" wrapText="1"/>
      <protection hidden="1"/>
    </xf>
    <xf numFmtId="0" fontId="4" fillId="0" borderId="0" xfId="0" applyFont="1" applyFill="1" applyAlignment="1">
      <alignment horizontal="center" vertical="center" wrapText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23" xfId="1" applyNumberFormat="1" applyFont="1" applyFill="1" applyBorder="1" applyAlignment="1" applyProtection="1">
      <alignment horizontal="center" vertical="center"/>
      <protection hidden="1"/>
    </xf>
    <xf numFmtId="0" fontId="6" fillId="0" borderId="24" xfId="1" applyNumberFormat="1" applyFont="1" applyFill="1" applyBorder="1" applyAlignment="1" applyProtection="1">
      <alignment horizontal="center" vertical="center"/>
      <protection hidden="1"/>
    </xf>
    <xf numFmtId="0" fontId="6" fillId="0" borderId="25" xfId="1" applyNumberFormat="1" applyFont="1" applyFill="1" applyBorder="1" applyAlignment="1" applyProtection="1">
      <alignment horizontal="center" vertical="center"/>
      <protection hidden="1"/>
    </xf>
    <xf numFmtId="0" fontId="6" fillId="0" borderId="39" xfId="1" applyNumberFormat="1" applyFont="1" applyFill="1" applyBorder="1" applyAlignment="1" applyProtection="1">
      <alignment horizontal="center" vertical="center"/>
      <protection hidden="1"/>
    </xf>
    <xf numFmtId="0" fontId="6" fillId="0" borderId="21" xfId="1" applyNumberFormat="1" applyFont="1" applyFill="1" applyBorder="1" applyAlignment="1" applyProtection="1">
      <alignment horizontal="center" vertical="center"/>
      <protection hidden="1"/>
    </xf>
    <xf numFmtId="0" fontId="6" fillId="0" borderId="22" xfId="1" applyNumberFormat="1" applyFont="1" applyFill="1" applyBorder="1" applyAlignment="1" applyProtection="1">
      <alignment horizontal="center" vertical="center"/>
      <protection hidden="1"/>
    </xf>
    <xf numFmtId="0" fontId="6" fillId="0" borderId="23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24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25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27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28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5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29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30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32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34" xfId="1" applyNumberFormat="1" applyFont="1" applyFill="1" applyBorder="1" applyAlignment="1" applyProtection="1">
      <alignment horizontal="center" vertical="center" wrapText="1"/>
      <protection hidden="1"/>
    </xf>
    <xf numFmtId="0" fontId="6" fillId="2" borderId="17" xfId="1" applyNumberFormat="1" applyFont="1" applyFill="1" applyBorder="1" applyAlignment="1" applyProtection="1">
      <alignment horizontal="center" vertical="center" wrapText="1"/>
      <protection hidden="1"/>
    </xf>
    <xf numFmtId="0" fontId="6" fillId="2" borderId="2" xfId="1" applyNumberFormat="1" applyFont="1" applyFill="1" applyBorder="1" applyAlignment="1" applyProtection="1">
      <alignment horizontal="center" vertical="center" wrapText="1"/>
      <protection hidden="1"/>
    </xf>
    <xf numFmtId="0" fontId="6" fillId="2" borderId="18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3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33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35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7" xfId="1" applyNumberFormat="1" applyFont="1" applyFill="1" applyBorder="1" applyAlignment="1" applyProtection="1">
      <alignment horizontal="center" vertical="center"/>
      <protection hidden="1"/>
    </xf>
    <xf numFmtId="0" fontId="6" fillId="0" borderId="8" xfId="1" applyNumberFormat="1" applyFont="1" applyFill="1" applyBorder="1" applyAlignment="1" applyProtection="1">
      <alignment horizontal="center" vertical="center"/>
      <protection hidden="1"/>
    </xf>
    <xf numFmtId="0" fontId="6" fillId="0" borderId="9" xfId="1" applyNumberFormat="1" applyFont="1" applyFill="1" applyBorder="1" applyAlignment="1" applyProtection="1">
      <alignment horizontal="center" vertical="center"/>
      <protection hidden="1"/>
    </xf>
    <xf numFmtId="0" fontId="6" fillId="0" borderId="10" xfId="1" applyNumberFormat="1" applyFont="1" applyFill="1" applyBorder="1" applyAlignment="1" applyProtection="1">
      <alignment horizontal="center" vertical="center"/>
      <protection hidden="1"/>
    </xf>
    <xf numFmtId="0" fontId="6" fillId="0" borderId="1" xfId="1" applyNumberFormat="1" applyFont="1" applyFill="1" applyBorder="1" applyAlignment="1" applyProtection="1">
      <alignment horizontal="center" vertical="center"/>
      <protection hidden="1"/>
    </xf>
    <xf numFmtId="0" fontId="6" fillId="0" borderId="11" xfId="1" applyNumberFormat="1" applyFont="1" applyFill="1" applyBorder="1" applyAlignment="1" applyProtection="1">
      <alignment horizontal="center" vertical="center"/>
      <protection hidden="1"/>
    </xf>
    <xf numFmtId="0" fontId="10" fillId="0" borderId="40" xfId="1" applyFont="1" applyBorder="1" applyAlignment="1" applyProtection="1">
      <alignment horizontal="center" vertical="center"/>
      <protection hidden="1"/>
    </xf>
    <xf numFmtId="0" fontId="10" fillId="0" borderId="3" xfId="1" applyFont="1" applyBorder="1" applyAlignment="1" applyProtection="1">
      <alignment horizontal="center" vertical="center"/>
      <protection hidden="1"/>
    </xf>
    <xf numFmtId="49" fontId="1" fillId="0" borderId="0" xfId="0" applyNumberFormat="1" applyFont="1" applyFill="1" applyAlignment="1">
      <alignment horizontal="left"/>
    </xf>
    <xf numFmtId="0" fontId="6" fillId="0" borderId="0" xfId="0" applyFont="1" applyFill="1" applyBorder="1" applyAlignment="1">
      <alignment horizontal="center" wrapText="1"/>
    </xf>
    <xf numFmtId="0" fontId="9" fillId="2" borderId="15" xfId="0" applyFont="1" applyFill="1" applyBorder="1" applyAlignment="1">
      <alignment horizontal="right" vertical="center"/>
    </xf>
    <xf numFmtId="0" fontId="9" fillId="0" borderId="1" xfId="0" applyFont="1" applyBorder="1" applyAlignment="1">
      <alignment horizontal="right" vertical="center"/>
    </xf>
    <xf numFmtId="0" fontId="11" fillId="0" borderId="1" xfId="0" applyFont="1" applyBorder="1" applyAlignment="1">
      <alignment horizontal="right" vertical="center" wrapText="1"/>
    </xf>
    <xf numFmtId="2" fontId="9" fillId="0" borderId="1" xfId="0" applyNumberFormat="1" applyFont="1" applyBorder="1" applyAlignment="1">
      <alignment horizontal="right" vertical="center"/>
    </xf>
    <xf numFmtId="49" fontId="9" fillId="0" borderId="47" xfId="0" applyNumberFormat="1" applyFont="1" applyBorder="1" applyAlignment="1">
      <alignment horizontal="right" vertical="center"/>
    </xf>
    <xf numFmtId="4" fontId="9" fillId="0" borderId="47" xfId="0" applyNumberFormat="1" applyFont="1" applyBorder="1" applyAlignment="1">
      <alignment horizontal="right" vertical="center"/>
    </xf>
    <xf numFmtId="4" fontId="16" fillId="2" borderId="10" xfId="0" applyNumberFormat="1" applyFont="1" applyFill="1" applyBorder="1" applyAlignment="1">
      <alignment horizontal="right" vertical="center"/>
    </xf>
    <xf numFmtId="4" fontId="16" fillId="2" borderId="1" xfId="0" applyNumberFormat="1" applyFont="1" applyFill="1" applyBorder="1" applyAlignment="1">
      <alignment horizontal="right" vertical="center"/>
    </xf>
    <xf numFmtId="4" fontId="16" fillId="2" borderId="11" xfId="0" applyNumberFormat="1" applyFont="1" applyFill="1" applyBorder="1" applyAlignment="1">
      <alignment horizontal="right" vertical="center"/>
    </xf>
    <xf numFmtId="4" fontId="6" fillId="2" borderId="19" xfId="0" applyNumberFormat="1" applyFont="1" applyFill="1" applyBorder="1" applyAlignment="1">
      <alignment horizontal="right" vertical="center"/>
    </xf>
    <xf numFmtId="4" fontId="6" fillId="2" borderId="3" xfId="0" applyNumberFormat="1" applyFont="1" applyFill="1" applyBorder="1" applyAlignment="1">
      <alignment horizontal="right" vertical="center"/>
    </xf>
    <xf numFmtId="4" fontId="6" fillId="2" borderId="16" xfId="0" applyNumberFormat="1" applyFont="1" applyFill="1" applyBorder="1" applyAlignment="1">
      <alignment horizontal="right" vertical="center"/>
    </xf>
    <xf numFmtId="4" fontId="6" fillId="2" borderId="10" xfId="0" applyNumberFormat="1" applyFont="1" applyFill="1" applyBorder="1" applyAlignment="1">
      <alignment horizontal="right" vertical="center"/>
    </xf>
    <xf numFmtId="4" fontId="6" fillId="2" borderId="1" xfId="0" applyNumberFormat="1" applyFont="1" applyFill="1" applyBorder="1" applyAlignment="1">
      <alignment horizontal="right" vertical="center"/>
    </xf>
    <xf numFmtId="4" fontId="6" fillId="2" borderId="11" xfId="0" applyNumberFormat="1" applyFont="1" applyFill="1" applyBorder="1" applyAlignment="1">
      <alignment horizontal="right"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D85"/>
  <sheetViews>
    <sheetView tabSelected="1" view="pageBreakPreview" topLeftCell="A25" zoomScale="93" zoomScaleNormal="78" zoomScaleSheetLayoutView="93" workbookViewId="0">
      <selection activeCell="O19" sqref="O19"/>
    </sheetView>
  </sheetViews>
  <sheetFormatPr defaultRowHeight="15"/>
  <cols>
    <col min="1" max="1" width="7.28515625" customWidth="1"/>
    <col min="2" max="2" width="7.85546875" customWidth="1"/>
    <col min="3" max="3" width="9.140625" customWidth="1"/>
    <col min="4" max="4" width="7.5703125" customWidth="1"/>
    <col min="5" max="5" width="7.28515625" customWidth="1"/>
    <col min="6" max="6" width="7.5703125" customWidth="1"/>
    <col min="7" max="7" width="8.28515625" customWidth="1"/>
    <col min="8" max="8" width="9.28515625" customWidth="1"/>
    <col min="9" max="9" width="54.7109375" style="31" customWidth="1"/>
    <col min="11" max="11" width="30.140625" style="31" customWidth="1"/>
    <col min="12" max="12" width="20.28515625" customWidth="1"/>
    <col min="13" max="13" width="20.28515625" style="54" customWidth="1"/>
    <col min="14" max="17" width="20.28515625" customWidth="1"/>
  </cols>
  <sheetData>
    <row r="1" spans="1:30">
      <c r="O1" s="16"/>
      <c r="P1" s="85" t="s">
        <v>17</v>
      </c>
      <c r="Q1" s="85"/>
    </row>
    <row r="2" spans="1:30">
      <c r="O2" s="85" t="s">
        <v>50</v>
      </c>
      <c r="P2" s="85"/>
      <c r="Q2" s="85"/>
    </row>
    <row r="3" spans="1:30" s="2" customFormat="1" ht="33.75" customHeight="1">
      <c r="A3" s="1"/>
      <c r="B3" s="1"/>
      <c r="C3" s="1"/>
      <c r="D3" s="1"/>
      <c r="E3" s="1"/>
      <c r="F3" s="1"/>
      <c r="G3" s="1"/>
      <c r="H3" s="1"/>
      <c r="I3" s="32"/>
      <c r="J3" s="1"/>
      <c r="K3" s="32"/>
      <c r="L3" s="1"/>
      <c r="M3" s="55"/>
      <c r="N3" s="1"/>
      <c r="O3" s="86" t="s">
        <v>59</v>
      </c>
      <c r="P3" s="86"/>
      <c r="Q3" s="86"/>
    </row>
    <row r="4" spans="1:30" s="2" customFormat="1" ht="18.75" customHeight="1">
      <c r="A4" s="1"/>
      <c r="B4" s="1"/>
      <c r="C4" s="1"/>
      <c r="D4" s="1"/>
      <c r="E4" s="1"/>
      <c r="F4" s="1"/>
      <c r="G4" s="1"/>
      <c r="H4" s="1"/>
      <c r="I4" s="32"/>
      <c r="J4" s="1"/>
      <c r="K4" s="32"/>
      <c r="L4" s="1"/>
      <c r="M4" s="55"/>
      <c r="N4" s="1"/>
      <c r="O4" s="87" t="s">
        <v>87</v>
      </c>
      <c r="P4" s="87"/>
      <c r="Q4" s="87"/>
    </row>
    <row r="5" spans="1:30" s="2" customFormat="1" ht="25.5" customHeight="1">
      <c r="A5" s="1"/>
      <c r="B5" s="1"/>
      <c r="C5" s="1"/>
      <c r="D5" s="1"/>
      <c r="E5" s="1"/>
      <c r="F5" s="1"/>
      <c r="G5" s="1"/>
      <c r="H5" s="1"/>
      <c r="I5" s="32"/>
      <c r="J5" s="1"/>
      <c r="K5" s="32"/>
      <c r="L5" s="1"/>
      <c r="M5" s="55"/>
      <c r="N5" s="1"/>
      <c r="O5" s="1"/>
      <c r="P5" s="1"/>
      <c r="Q5" s="1"/>
    </row>
    <row r="6" spans="1:30" s="2" customFormat="1" ht="20.45" customHeight="1">
      <c r="A6" s="89" t="s">
        <v>54</v>
      </c>
      <c r="B6" s="94"/>
      <c r="C6" s="94"/>
      <c r="D6" s="94"/>
      <c r="E6" s="94"/>
      <c r="F6" s="94"/>
      <c r="G6" s="94"/>
      <c r="H6" s="94"/>
      <c r="I6" s="94"/>
      <c r="J6" s="94"/>
      <c r="K6" s="94"/>
      <c r="L6" s="94"/>
      <c r="M6" s="94"/>
      <c r="N6" s="94"/>
      <c r="O6" s="94"/>
      <c r="P6" s="94"/>
      <c r="Q6" s="94"/>
      <c r="R6" s="5"/>
      <c r="S6" s="5"/>
      <c r="T6" s="5"/>
      <c r="U6" s="5"/>
      <c r="V6" s="5"/>
      <c r="W6" s="5"/>
      <c r="X6" s="5"/>
    </row>
    <row r="7" spans="1:30" s="2" customFormat="1" ht="21" customHeight="1">
      <c r="A7" s="89" t="s">
        <v>88</v>
      </c>
      <c r="B7" s="89"/>
      <c r="C7" s="89"/>
      <c r="D7" s="89"/>
      <c r="E7" s="89"/>
      <c r="F7" s="89"/>
      <c r="G7" s="89"/>
      <c r="H7" s="89"/>
      <c r="I7" s="89"/>
      <c r="J7" s="89"/>
      <c r="K7" s="89"/>
      <c r="L7" s="89"/>
      <c r="M7" s="89"/>
      <c r="N7" s="89"/>
      <c r="O7" s="89"/>
      <c r="P7" s="89"/>
      <c r="Q7" s="89"/>
      <c r="R7" s="5"/>
      <c r="S7" s="5"/>
      <c r="T7" s="5"/>
      <c r="U7" s="5"/>
      <c r="V7" s="5"/>
      <c r="W7" s="5"/>
      <c r="X7" s="5"/>
    </row>
    <row r="8" spans="1:30" s="2" customFormat="1" ht="6" customHeight="1">
      <c r="A8" s="1"/>
      <c r="B8" s="1"/>
      <c r="C8" s="1"/>
      <c r="D8" s="1"/>
      <c r="E8" s="1"/>
      <c r="F8" s="1"/>
      <c r="G8" s="1"/>
      <c r="H8" s="1"/>
      <c r="I8" s="32"/>
      <c r="J8" s="1"/>
      <c r="K8" s="32"/>
      <c r="L8" s="1"/>
      <c r="M8" s="55"/>
      <c r="N8" s="1"/>
      <c r="O8" s="95"/>
      <c r="P8" s="95"/>
      <c r="Q8" s="95"/>
    </row>
    <row r="9" spans="1:30" s="6" customFormat="1" ht="18.600000000000001" customHeight="1">
      <c r="B9" s="88" t="s">
        <v>89</v>
      </c>
      <c r="C9" s="88"/>
      <c r="D9" s="88"/>
      <c r="E9" s="88"/>
      <c r="F9" s="88"/>
      <c r="G9" s="88"/>
      <c r="H9" s="88"/>
      <c r="I9" s="88"/>
      <c r="J9" s="88"/>
      <c r="K9" s="88"/>
      <c r="L9" s="88"/>
      <c r="M9" s="88"/>
      <c r="N9" s="88"/>
      <c r="O9" s="88"/>
      <c r="P9" s="88"/>
      <c r="Q9" s="88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</row>
    <row r="10" spans="1:30" s="6" customFormat="1" ht="16.899999999999999" customHeight="1">
      <c r="B10" s="83" t="s">
        <v>19</v>
      </c>
      <c r="C10" s="83"/>
      <c r="D10" s="83"/>
      <c r="E10" s="83"/>
      <c r="F10" s="83"/>
      <c r="G10" s="83"/>
      <c r="H10" s="82" t="s">
        <v>60</v>
      </c>
      <c r="I10" s="82"/>
      <c r="J10" s="82"/>
      <c r="K10" s="82"/>
      <c r="L10" s="82"/>
      <c r="M10" s="82"/>
      <c r="N10" s="82"/>
      <c r="O10" s="82"/>
      <c r="P10" s="82"/>
      <c r="Q10" s="82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</row>
    <row r="11" spans="1:30" s="6" customFormat="1" ht="16.899999999999999" customHeight="1">
      <c r="B11" s="83" t="s">
        <v>14</v>
      </c>
      <c r="C11" s="83"/>
      <c r="D11" s="83"/>
      <c r="E11" s="83"/>
      <c r="F11" s="83"/>
      <c r="G11" s="83"/>
      <c r="H11" s="84" t="s">
        <v>55</v>
      </c>
      <c r="I11" s="84"/>
      <c r="J11" s="84"/>
      <c r="K11" s="84"/>
      <c r="L11" s="84"/>
      <c r="M11" s="84"/>
      <c r="N11" s="84"/>
      <c r="O11" s="84"/>
      <c r="P11" s="84"/>
      <c r="Q11" s="84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</row>
    <row r="12" spans="1:30" s="6" customFormat="1" ht="15" customHeight="1">
      <c r="B12" s="126" t="s">
        <v>16</v>
      </c>
      <c r="C12" s="126"/>
      <c r="D12" s="127" t="s">
        <v>20</v>
      </c>
      <c r="E12" s="127"/>
      <c r="F12" s="8"/>
      <c r="G12" s="9"/>
      <c r="H12" s="9"/>
      <c r="I12" s="33"/>
      <c r="J12" s="11"/>
      <c r="K12" s="9"/>
      <c r="L12" s="12"/>
      <c r="M12" s="56"/>
      <c r="N12" s="10"/>
      <c r="O12" s="10"/>
      <c r="P12" s="10"/>
      <c r="Q12" s="10"/>
      <c r="R12" s="10"/>
      <c r="S12" s="10"/>
      <c r="T12" s="10"/>
      <c r="U12" s="10"/>
      <c r="V12" s="10"/>
      <c r="W12" s="13"/>
      <c r="X12" s="13"/>
      <c r="Y12" s="10"/>
      <c r="Z12" s="10"/>
      <c r="AA12" s="10"/>
      <c r="AB12" s="10"/>
      <c r="AC12" s="10"/>
      <c r="AD12" s="10"/>
    </row>
    <row r="13" spans="1:30" s="2" customFormat="1" ht="15" customHeight="1" thickBot="1">
      <c r="A13" s="1"/>
      <c r="B13" s="1"/>
      <c r="C13" s="1"/>
      <c r="D13" s="1"/>
      <c r="E13" s="1"/>
      <c r="F13" s="1"/>
      <c r="G13" s="1"/>
      <c r="H13" s="1"/>
      <c r="I13" s="32"/>
      <c r="J13" s="1"/>
      <c r="K13" s="32"/>
      <c r="L13" s="1"/>
      <c r="M13" s="55"/>
      <c r="N13" s="1"/>
      <c r="O13" s="3"/>
      <c r="P13" s="3"/>
      <c r="Q13" s="3"/>
    </row>
    <row r="14" spans="1:30" s="2" customFormat="1" ht="12.75" customHeight="1" thickBot="1">
      <c r="A14" s="96" t="s">
        <v>0</v>
      </c>
      <c r="B14" s="99" t="s">
        <v>1</v>
      </c>
      <c r="C14" s="100"/>
      <c r="D14" s="100"/>
      <c r="E14" s="100"/>
      <c r="F14" s="100"/>
      <c r="G14" s="100"/>
      <c r="H14" s="101"/>
      <c r="I14" s="102" t="s">
        <v>2</v>
      </c>
      <c r="J14" s="105" t="s">
        <v>3</v>
      </c>
      <c r="K14" s="106"/>
      <c r="L14" s="109" t="s">
        <v>90</v>
      </c>
      <c r="M14" s="112" t="s">
        <v>91</v>
      </c>
      <c r="N14" s="115" t="s">
        <v>51</v>
      </c>
      <c r="O14" s="118" t="s">
        <v>18</v>
      </c>
      <c r="P14" s="119"/>
      <c r="Q14" s="120"/>
    </row>
    <row r="15" spans="1:30" s="2" customFormat="1" ht="53.25" customHeight="1">
      <c r="A15" s="97"/>
      <c r="B15" s="124" t="s">
        <v>4</v>
      </c>
      <c r="C15" s="125"/>
      <c r="D15" s="125"/>
      <c r="E15" s="125"/>
      <c r="F15" s="125"/>
      <c r="G15" s="92" t="s">
        <v>5</v>
      </c>
      <c r="H15" s="93"/>
      <c r="I15" s="103"/>
      <c r="J15" s="107"/>
      <c r="K15" s="108"/>
      <c r="L15" s="110"/>
      <c r="M15" s="113"/>
      <c r="N15" s="116"/>
      <c r="O15" s="121"/>
      <c r="P15" s="122"/>
      <c r="Q15" s="123"/>
    </row>
    <row r="16" spans="1:30" s="2" customFormat="1" ht="61.9" customHeight="1" thickBot="1">
      <c r="A16" s="98"/>
      <c r="B16" s="66" t="s">
        <v>6</v>
      </c>
      <c r="C16" s="17" t="s">
        <v>7</v>
      </c>
      <c r="D16" s="17" t="s">
        <v>8</v>
      </c>
      <c r="E16" s="17" t="s">
        <v>9</v>
      </c>
      <c r="F16" s="17" t="s">
        <v>10</v>
      </c>
      <c r="G16" s="18" t="s">
        <v>15</v>
      </c>
      <c r="H16" s="19" t="s">
        <v>11</v>
      </c>
      <c r="I16" s="104"/>
      <c r="J16" s="22" t="s">
        <v>12</v>
      </c>
      <c r="K16" s="23" t="s">
        <v>13</v>
      </c>
      <c r="L16" s="111"/>
      <c r="M16" s="114"/>
      <c r="N16" s="117"/>
      <c r="O16" s="24" t="s">
        <v>92</v>
      </c>
      <c r="P16" s="20" t="s">
        <v>93</v>
      </c>
      <c r="Q16" s="21" t="s">
        <v>94</v>
      </c>
    </row>
    <row r="17" spans="1:17" s="4" customFormat="1" ht="15.6" customHeight="1" thickBot="1">
      <c r="A17" s="28">
        <v>1</v>
      </c>
      <c r="B17" s="67">
        <v>2</v>
      </c>
      <c r="C17" s="26">
        <v>3</v>
      </c>
      <c r="D17" s="26">
        <v>4</v>
      </c>
      <c r="E17" s="26">
        <v>5</v>
      </c>
      <c r="F17" s="26">
        <v>6</v>
      </c>
      <c r="G17" s="26">
        <v>7</v>
      </c>
      <c r="H17" s="27">
        <v>8</v>
      </c>
      <c r="I17" s="34">
        <v>9</v>
      </c>
      <c r="J17" s="25">
        <v>10</v>
      </c>
      <c r="K17" s="36">
        <v>11</v>
      </c>
      <c r="L17" s="25">
        <v>12</v>
      </c>
      <c r="M17" s="57">
        <v>13</v>
      </c>
      <c r="N17" s="27">
        <v>14</v>
      </c>
      <c r="O17" s="29">
        <v>15</v>
      </c>
      <c r="P17" s="30">
        <v>16</v>
      </c>
      <c r="Q17" s="27">
        <v>17</v>
      </c>
    </row>
    <row r="18" spans="1:17" s="50" customFormat="1" ht="50.25" customHeight="1">
      <c r="A18" s="52">
        <v>1</v>
      </c>
      <c r="B18" s="68">
        <v>1</v>
      </c>
      <c r="C18" s="60" t="s">
        <v>21</v>
      </c>
      <c r="D18" s="60" t="s">
        <v>22</v>
      </c>
      <c r="E18" s="60" t="s">
        <v>25</v>
      </c>
      <c r="F18" s="60" t="s">
        <v>21</v>
      </c>
      <c r="G18" s="60" t="s">
        <v>29</v>
      </c>
      <c r="H18" s="61" t="s">
        <v>26</v>
      </c>
      <c r="I18" s="62" t="s">
        <v>27</v>
      </c>
      <c r="J18" s="79">
        <v>182</v>
      </c>
      <c r="K18" s="63" t="s">
        <v>56</v>
      </c>
      <c r="L18" s="64">
        <v>8275790.71</v>
      </c>
      <c r="M18" s="58">
        <v>6959408.9299999997</v>
      </c>
      <c r="N18" s="64">
        <v>8275790.71</v>
      </c>
      <c r="O18" s="137">
        <v>9470200</v>
      </c>
      <c r="P18" s="138">
        <v>9756500</v>
      </c>
      <c r="Q18" s="139">
        <v>10061100</v>
      </c>
    </row>
    <row r="19" spans="1:17" s="50" customFormat="1" ht="73.5" customHeight="1">
      <c r="A19" s="52">
        <f>A18+1</f>
        <v>2</v>
      </c>
      <c r="B19" s="69" t="s">
        <v>28</v>
      </c>
      <c r="C19" s="46" t="s">
        <v>21</v>
      </c>
      <c r="D19" s="46" t="s">
        <v>22</v>
      </c>
      <c r="E19" s="46" t="s">
        <v>30</v>
      </c>
      <c r="F19" s="46" t="s">
        <v>21</v>
      </c>
      <c r="G19" s="46" t="s">
        <v>29</v>
      </c>
      <c r="H19" s="47" t="s">
        <v>26</v>
      </c>
      <c r="I19" s="38" t="s">
        <v>31</v>
      </c>
      <c r="J19" s="79">
        <v>182</v>
      </c>
      <c r="K19" s="63" t="s">
        <v>56</v>
      </c>
      <c r="L19" s="48">
        <v>40000</v>
      </c>
      <c r="M19" s="49">
        <v>28239.56</v>
      </c>
      <c r="N19" s="48">
        <v>40000</v>
      </c>
      <c r="O19" s="140">
        <v>40000</v>
      </c>
      <c r="P19" s="141">
        <v>40000</v>
      </c>
      <c r="Q19" s="142">
        <v>40000</v>
      </c>
    </row>
    <row r="20" spans="1:17" s="50" customFormat="1" ht="36.75" customHeight="1">
      <c r="A20" s="52">
        <f>A19+1</f>
        <v>3</v>
      </c>
      <c r="B20" s="69" t="s">
        <v>28</v>
      </c>
      <c r="C20" s="46" t="s">
        <v>21</v>
      </c>
      <c r="D20" s="46" t="s">
        <v>22</v>
      </c>
      <c r="E20" s="46" t="s">
        <v>32</v>
      </c>
      <c r="F20" s="46" t="s">
        <v>21</v>
      </c>
      <c r="G20" s="46" t="s">
        <v>29</v>
      </c>
      <c r="H20" s="47" t="s">
        <v>26</v>
      </c>
      <c r="I20" s="38" t="s">
        <v>33</v>
      </c>
      <c r="J20" s="79">
        <v>182</v>
      </c>
      <c r="K20" s="63" t="s">
        <v>56</v>
      </c>
      <c r="L20" s="48">
        <v>30000</v>
      </c>
      <c r="M20" s="49">
        <v>26654.05</v>
      </c>
      <c r="N20" s="48">
        <v>30000</v>
      </c>
      <c r="O20" s="140">
        <v>30000</v>
      </c>
      <c r="P20" s="141">
        <v>30000</v>
      </c>
      <c r="Q20" s="142">
        <v>30000</v>
      </c>
    </row>
    <row r="21" spans="1:17" s="50" customFormat="1" ht="36.75" customHeight="1">
      <c r="A21" s="52">
        <v>4</v>
      </c>
      <c r="B21" s="69" t="s">
        <v>28</v>
      </c>
      <c r="C21" s="46" t="s">
        <v>21</v>
      </c>
      <c r="D21" s="46" t="s">
        <v>22</v>
      </c>
      <c r="E21" s="46" t="s">
        <v>95</v>
      </c>
      <c r="F21" s="46" t="s">
        <v>21</v>
      </c>
      <c r="G21" s="46" t="s">
        <v>29</v>
      </c>
      <c r="H21" s="47" t="s">
        <v>26</v>
      </c>
      <c r="I21" s="38" t="s">
        <v>96</v>
      </c>
      <c r="J21" s="79" t="s">
        <v>70</v>
      </c>
      <c r="K21" s="63" t="s">
        <v>56</v>
      </c>
      <c r="L21" s="48">
        <v>646928.30000000005</v>
      </c>
      <c r="M21" s="49">
        <v>375000</v>
      </c>
      <c r="N21" s="48">
        <v>646928.30000000005</v>
      </c>
      <c r="O21" s="134"/>
      <c r="P21" s="135"/>
      <c r="Q21" s="136"/>
    </row>
    <row r="22" spans="1:17" s="40" customFormat="1" ht="39.75" customHeight="1">
      <c r="A22" s="52">
        <f>A20+1</f>
        <v>4</v>
      </c>
      <c r="B22" s="70" t="s">
        <v>28</v>
      </c>
      <c r="C22" s="41" t="s">
        <v>23</v>
      </c>
      <c r="D22" s="41" t="s">
        <v>22</v>
      </c>
      <c r="E22" s="41" t="s">
        <v>61</v>
      </c>
      <c r="F22" s="41" t="s">
        <v>21</v>
      </c>
      <c r="G22" s="41" t="s">
        <v>29</v>
      </c>
      <c r="H22" s="42" t="s">
        <v>26</v>
      </c>
      <c r="I22" s="35" t="s">
        <v>62</v>
      </c>
      <c r="J22" s="80" t="s">
        <v>85</v>
      </c>
      <c r="K22" s="63" t="s">
        <v>86</v>
      </c>
      <c r="L22" s="43">
        <v>984960</v>
      </c>
      <c r="M22" s="49">
        <v>761543.93</v>
      </c>
      <c r="N22" s="43">
        <v>984960</v>
      </c>
      <c r="O22" s="43">
        <v>882590</v>
      </c>
      <c r="P22" s="44">
        <v>924230</v>
      </c>
      <c r="Q22" s="45">
        <v>975630</v>
      </c>
    </row>
    <row r="23" spans="1:17" s="40" customFormat="1" ht="34.5" customHeight="1">
      <c r="A23" s="52">
        <f t="shared" ref="A23:A41" si="0">A22+1</f>
        <v>5</v>
      </c>
      <c r="B23" s="70" t="s">
        <v>28</v>
      </c>
      <c r="C23" s="41" t="s">
        <v>23</v>
      </c>
      <c r="D23" s="41" t="s">
        <v>22</v>
      </c>
      <c r="E23" s="41" t="s">
        <v>63</v>
      </c>
      <c r="F23" s="41" t="s">
        <v>21</v>
      </c>
      <c r="G23" s="41" t="s">
        <v>29</v>
      </c>
      <c r="H23" s="42" t="s">
        <v>26</v>
      </c>
      <c r="I23" s="35" t="s">
        <v>64</v>
      </c>
      <c r="J23" s="80" t="s">
        <v>85</v>
      </c>
      <c r="K23" s="63" t="s">
        <v>86</v>
      </c>
      <c r="L23" s="43">
        <v>6590</v>
      </c>
      <c r="M23" s="49">
        <v>5444.94</v>
      </c>
      <c r="N23" s="43">
        <v>6590</v>
      </c>
      <c r="O23" s="43">
        <v>6280</v>
      </c>
      <c r="P23" s="44">
        <v>6570</v>
      </c>
      <c r="Q23" s="45">
        <v>6850</v>
      </c>
    </row>
    <row r="24" spans="1:17" s="40" customFormat="1" ht="36" customHeight="1">
      <c r="A24" s="52">
        <f t="shared" si="0"/>
        <v>6</v>
      </c>
      <c r="B24" s="70" t="s">
        <v>28</v>
      </c>
      <c r="C24" s="41" t="s">
        <v>23</v>
      </c>
      <c r="D24" s="41" t="s">
        <v>22</v>
      </c>
      <c r="E24" s="41" t="s">
        <v>65</v>
      </c>
      <c r="F24" s="41" t="s">
        <v>21</v>
      </c>
      <c r="G24" s="41" t="s">
        <v>29</v>
      </c>
      <c r="H24" s="42" t="s">
        <v>26</v>
      </c>
      <c r="I24" s="35" t="s">
        <v>66</v>
      </c>
      <c r="J24" s="80" t="s">
        <v>85</v>
      </c>
      <c r="K24" s="63" t="s">
        <v>86</v>
      </c>
      <c r="L24" s="43">
        <v>1197530</v>
      </c>
      <c r="M24" s="49">
        <v>1032841.17</v>
      </c>
      <c r="N24" s="43">
        <v>1197530</v>
      </c>
      <c r="O24" s="43">
        <v>1306040</v>
      </c>
      <c r="P24" s="44">
        <v>1364510</v>
      </c>
      <c r="Q24" s="45">
        <v>1438760</v>
      </c>
    </row>
    <row r="25" spans="1:17" s="40" customFormat="1" ht="31.5" customHeight="1">
      <c r="A25" s="52">
        <f t="shared" si="0"/>
        <v>7</v>
      </c>
      <c r="B25" s="70" t="s">
        <v>28</v>
      </c>
      <c r="C25" s="41" t="s">
        <v>23</v>
      </c>
      <c r="D25" s="41" t="s">
        <v>22</v>
      </c>
      <c r="E25" s="41" t="s">
        <v>68</v>
      </c>
      <c r="F25" s="41" t="s">
        <v>21</v>
      </c>
      <c r="G25" s="41" t="s">
        <v>29</v>
      </c>
      <c r="H25" s="42" t="s">
        <v>26</v>
      </c>
      <c r="I25" s="35" t="s">
        <v>67</v>
      </c>
      <c r="J25" s="80" t="s">
        <v>85</v>
      </c>
      <c r="K25" s="63" t="s">
        <v>86</v>
      </c>
      <c r="L25" s="43">
        <v>-134360</v>
      </c>
      <c r="M25" s="49">
        <v>-134205.79999999999</v>
      </c>
      <c r="N25" s="43">
        <v>-134360</v>
      </c>
      <c r="O25" s="43">
        <v>-137910</v>
      </c>
      <c r="P25" s="44">
        <v>-140760</v>
      </c>
      <c r="Q25" s="45">
        <v>-149610</v>
      </c>
    </row>
    <row r="26" spans="1:17" s="40" customFormat="1" ht="29.25" customHeight="1">
      <c r="A26" s="52">
        <f t="shared" si="0"/>
        <v>8</v>
      </c>
      <c r="B26" s="70" t="s">
        <v>28</v>
      </c>
      <c r="C26" s="41" t="s">
        <v>24</v>
      </c>
      <c r="D26" s="41" t="s">
        <v>23</v>
      </c>
      <c r="E26" s="41" t="s">
        <v>25</v>
      </c>
      <c r="F26" s="41" t="s">
        <v>21</v>
      </c>
      <c r="G26" s="41" t="s">
        <v>29</v>
      </c>
      <c r="H26" s="42" t="s">
        <v>26</v>
      </c>
      <c r="I26" s="35" t="s">
        <v>34</v>
      </c>
      <c r="J26" s="80">
        <v>182</v>
      </c>
      <c r="K26" s="63" t="s">
        <v>56</v>
      </c>
      <c r="L26" s="43">
        <v>1750239.5</v>
      </c>
      <c r="M26" s="49">
        <v>1750239.5</v>
      </c>
      <c r="N26" s="43">
        <v>1750239.5</v>
      </c>
      <c r="O26" s="43">
        <v>1802200</v>
      </c>
      <c r="P26" s="44">
        <v>1858100</v>
      </c>
      <c r="Q26" s="45">
        <v>1913800</v>
      </c>
    </row>
    <row r="27" spans="1:17" s="40" customFormat="1" ht="29.25" customHeight="1">
      <c r="A27" s="52">
        <f t="shared" si="0"/>
        <v>9</v>
      </c>
      <c r="B27" s="70" t="s">
        <v>28</v>
      </c>
      <c r="C27" s="41" t="s">
        <v>42</v>
      </c>
      <c r="D27" s="41" t="s">
        <v>21</v>
      </c>
      <c r="E27" s="41" t="s">
        <v>32</v>
      </c>
      <c r="F27" s="41" t="s">
        <v>58</v>
      </c>
      <c r="G27" s="41" t="s">
        <v>29</v>
      </c>
      <c r="H27" s="42" t="s">
        <v>26</v>
      </c>
      <c r="I27" s="35" t="s">
        <v>69</v>
      </c>
      <c r="J27" s="80">
        <v>182</v>
      </c>
      <c r="K27" s="63" t="s">
        <v>56</v>
      </c>
      <c r="L27" s="43">
        <v>555700</v>
      </c>
      <c r="M27" s="49">
        <v>195086.6</v>
      </c>
      <c r="N27" s="43">
        <v>555700</v>
      </c>
      <c r="O27" s="43">
        <v>528800</v>
      </c>
      <c r="P27" s="44">
        <v>534000</v>
      </c>
      <c r="Q27" s="45">
        <v>539400</v>
      </c>
    </row>
    <row r="28" spans="1:17" s="40" customFormat="1" ht="29.25" customHeight="1">
      <c r="A28" s="52">
        <f t="shared" si="0"/>
        <v>10</v>
      </c>
      <c r="B28" s="70" t="s">
        <v>28</v>
      </c>
      <c r="C28" s="41" t="s">
        <v>42</v>
      </c>
      <c r="D28" s="41" t="s">
        <v>42</v>
      </c>
      <c r="E28" s="41" t="s">
        <v>32</v>
      </c>
      <c r="F28" s="41" t="s">
        <v>58</v>
      </c>
      <c r="G28" s="41" t="s">
        <v>29</v>
      </c>
      <c r="H28" s="42" t="s">
        <v>26</v>
      </c>
      <c r="I28" s="35" t="s">
        <v>71</v>
      </c>
      <c r="J28" s="80" t="s">
        <v>70</v>
      </c>
      <c r="K28" s="63" t="s">
        <v>56</v>
      </c>
      <c r="L28" s="43">
        <v>1847402.35</v>
      </c>
      <c r="M28" s="49">
        <v>1830218.64</v>
      </c>
      <c r="N28" s="43">
        <v>1847402.35</v>
      </c>
      <c r="O28" s="43">
        <v>583000</v>
      </c>
      <c r="P28" s="44">
        <v>675800</v>
      </c>
      <c r="Q28" s="45">
        <v>675800</v>
      </c>
    </row>
    <row r="29" spans="1:17" s="40" customFormat="1" ht="29.25" customHeight="1">
      <c r="A29" s="52">
        <f t="shared" si="0"/>
        <v>11</v>
      </c>
      <c r="B29" s="70" t="s">
        <v>28</v>
      </c>
      <c r="C29" s="41" t="s">
        <v>42</v>
      </c>
      <c r="D29" s="41" t="s">
        <v>42</v>
      </c>
      <c r="E29" s="41" t="s">
        <v>72</v>
      </c>
      <c r="F29" s="41" t="s">
        <v>58</v>
      </c>
      <c r="G29" s="41" t="s">
        <v>29</v>
      </c>
      <c r="H29" s="42" t="s">
        <v>26</v>
      </c>
      <c r="I29" s="35" t="s">
        <v>73</v>
      </c>
      <c r="J29" s="80">
        <v>182</v>
      </c>
      <c r="K29" s="63" t="s">
        <v>56</v>
      </c>
      <c r="L29" s="43">
        <v>114862.64</v>
      </c>
      <c r="M29" s="49">
        <v>114862.64</v>
      </c>
      <c r="N29" s="43">
        <v>114862.64</v>
      </c>
      <c r="O29" s="43">
        <v>494800</v>
      </c>
      <c r="P29" s="44">
        <v>494800</v>
      </c>
      <c r="Q29" s="45">
        <v>599400</v>
      </c>
    </row>
    <row r="30" spans="1:17" s="40" customFormat="1" ht="57" customHeight="1">
      <c r="A30" s="52">
        <f t="shared" si="0"/>
        <v>12</v>
      </c>
      <c r="B30" s="70" t="s">
        <v>28</v>
      </c>
      <c r="C30" s="41" t="s">
        <v>37</v>
      </c>
      <c r="D30" s="41" t="s">
        <v>24</v>
      </c>
      <c r="E30" s="41" t="s">
        <v>74</v>
      </c>
      <c r="F30" s="41" t="s">
        <v>58</v>
      </c>
      <c r="G30" s="41" t="s">
        <v>29</v>
      </c>
      <c r="H30" s="42" t="s">
        <v>38</v>
      </c>
      <c r="I30" s="35" t="s">
        <v>75</v>
      </c>
      <c r="J30" s="80" t="s">
        <v>82</v>
      </c>
      <c r="K30" s="37" t="s">
        <v>84</v>
      </c>
      <c r="L30" s="43">
        <v>1422900</v>
      </c>
      <c r="M30" s="49">
        <v>711465</v>
      </c>
      <c r="N30" s="43">
        <v>1422900</v>
      </c>
      <c r="O30" s="43">
        <v>1422900</v>
      </c>
      <c r="P30" s="44">
        <v>1422900</v>
      </c>
      <c r="Q30" s="45">
        <v>1422900</v>
      </c>
    </row>
    <row r="31" spans="1:17" s="40" customFormat="1" ht="52.5" customHeight="1">
      <c r="A31" s="52">
        <f t="shared" si="0"/>
        <v>13</v>
      </c>
      <c r="B31" s="70" t="s">
        <v>28</v>
      </c>
      <c r="C31" s="41" t="s">
        <v>37</v>
      </c>
      <c r="D31" s="41" t="s">
        <v>24</v>
      </c>
      <c r="E31" s="41" t="s">
        <v>57</v>
      </c>
      <c r="F31" s="41" t="s">
        <v>58</v>
      </c>
      <c r="G31" s="41" t="s">
        <v>29</v>
      </c>
      <c r="H31" s="42" t="s">
        <v>38</v>
      </c>
      <c r="I31" s="35" t="s">
        <v>76</v>
      </c>
      <c r="J31" s="80" t="s">
        <v>82</v>
      </c>
      <c r="K31" s="37" t="s">
        <v>84</v>
      </c>
      <c r="L31" s="43">
        <v>459600</v>
      </c>
      <c r="M31" s="49">
        <v>248252.13</v>
      </c>
      <c r="N31" s="43">
        <v>459600</v>
      </c>
      <c r="O31" s="71">
        <v>459600</v>
      </c>
      <c r="P31" s="44">
        <v>459600</v>
      </c>
      <c r="Q31" s="72">
        <v>459600</v>
      </c>
    </row>
    <row r="32" spans="1:17" s="40" customFormat="1" ht="36">
      <c r="A32" s="52">
        <f t="shared" si="0"/>
        <v>14</v>
      </c>
      <c r="B32" s="70" t="s">
        <v>28</v>
      </c>
      <c r="C32" s="41" t="s">
        <v>39</v>
      </c>
      <c r="D32" s="41" t="s">
        <v>21</v>
      </c>
      <c r="E32" s="41" t="s">
        <v>40</v>
      </c>
      <c r="F32" s="41" t="s">
        <v>58</v>
      </c>
      <c r="G32" s="41" t="s">
        <v>29</v>
      </c>
      <c r="H32" s="42" t="s">
        <v>41</v>
      </c>
      <c r="I32" s="35" t="s">
        <v>77</v>
      </c>
      <c r="J32" s="80" t="s">
        <v>82</v>
      </c>
      <c r="K32" s="37" t="s">
        <v>84</v>
      </c>
      <c r="L32" s="43">
        <v>47676</v>
      </c>
      <c r="M32" s="49">
        <v>47676</v>
      </c>
      <c r="N32" s="43">
        <v>47676</v>
      </c>
      <c r="O32" s="48">
        <v>0</v>
      </c>
      <c r="P32" s="44">
        <v>0</v>
      </c>
      <c r="Q32" s="45">
        <v>0</v>
      </c>
    </row>
    <row r="33" spans="1:17" s="40" customFormat="1" ht="36">
      <c r="A33" s="52">
        <f t="shared" si="0"/>
        <v>15</v>
      </c>
      <c r="B33" s="70" t="s">
        <v>28</v>
      </c>
      <c r="C33" s="41" t="s">
        <v>39</v>
      </c>
      <c r="D33" s="41" t="s">
        <v>22</v>
      </c>
      <c r="E33" s="41" t="s">
        <v>53</v>
      </c>
      <c r="F33" s="41" t="s">
        <v>58</v>
      </c>
      <c r="G33" s="41" t="s">
        <v>29</v>
      </c>
      <c r="H33" s="42" t="s">
        <v>41</v>
      </c>
      <c r="I33" s="35" t="s">
        <v>78</v>
      </c>
      <c r="J33" s="80" t="s">
        <v>82</v>
      </c>
      <c r="K33" s="37" t="s">
        <v>84</v>
      </c>
      <c r="L33" s="43">
        <v>73520</v>
      </c>
      <c r="M33" s="49">
        <v>72619.759999999995</v>
      </c>
      <c r="N33" s="43">
        <v>73520</v>
      </c>
      <c r="O33" s="48">
        <v>76300</v>
      </c>
      <c r="P33" s="44">
        <v>79000</v>
      </c>
      <c r="Q33" s="45">
        <v>82200</v>
      </c>
    </row>
    <row r="34" spans="1:17" s="40" customFormat="1" ht="56.25">
      <c r="A34" s="52">
        <f t="shared" si="0"/>
        <v>16</v>
      </c>
      <c r="B34" s="70" t="s">
        <v>28</v>
      </c>
      <c r="C34" s="41" t="s">
        <v>97</v>
      </c>
      <c r="D34" s="41" t="s">
        <v>21</v>
      </c>
      <c r="E34" s="41" t="s">
        <v>99</v>
      </c>
      <c r="F34" s="41" t="s">
        <v>21</v>
      </c>
      <c r="G34" s="41" t="s">
        <v>29</v>
      </c>
      <c r="H34" s="42" t="s">
        <v>98</v>
      </c>
      <c r="I34" s="35" t="s">
        <v>100</v>
      </c>
      <c r="J34" s="80" t="s">
        <v>82</v>
      </c>
      <c r="K34" s="37" t="s">
        <v>84</v>
      </c>
      <c r="L34" s="43">
        <v>3000</v>
      </c>
      <c r="M34" s="49">
        <v>3000</v>
      </c>
      <c r="N34" s="43">
        <v>3000</v>
      </c>
      <c r="O34" s="71">
        <v>0</v>
      </c>
      <c r="P34" s="44">
        <v>0</v>
      </c>
      <c r="Q34" s="65">
        <v>0</v>
      </c>
    </row>
    <row r="35" spans="1:17" s="40" customFormat="1" ht="36">
      <c r="A35" s="52">
        <f t="shared" si="0"/>
        <v>17</v>
      </c>
      <c r="B35" s="70" t="s">
        <v>28</v>
      </c>
      <c r="C35" s="41" t="s">
        <v>101</v>
      </c>
      <c r="D35" s="41" t="s">
        <v>44</v>
      </c>
      <c r="E35" s="41" t="s">
        <v>32</v>
      </c>
      <c r="F35" s="41" t="s">
        <v>58</v>
      </c>
      <c r="G35" s="41" t="s">
        <v>29</v>
      </c>
      <c r="H35" s="42" t="s">
        <v>36</v>
      </c>
      <c r="I35" s="35" t="s">
        <v>102</v>
      </c>
      <c r="J35" s="80" t="s">
        <v>82</v>
      </c>
      <c r="K35" s="37" t="s">
        <v>84</v>
      </c>
      <c r="L35" s="43">
        <v>134680.57</v>
      </c>
      <c r="M35" s="49">
        <v>134680.57</v>
      </c>
      <c r="N35" s="43">
        <v>134680.57</v>
      </c>
      <c r="O35" s="71">
        <v>0</v>
      </c>
      <c r="P35" s="44">
        <v>0</v>
      </c>
      <c r="Q35" s="65">
        <v>0</v>
      </c>
    </row>
    <row r="36" spans="1:17" s="40" customFormat="1" ht="36">
      <c r="A36" s="52">
        <f t="shared" si="0"/>
        <v>18</v>
      </c>
      <c r="B36" s="70" t="s">
        <v>35</v>
      </c>
      <c r="C36" s="41" t="s">
        <v>22</v>
      </c>
      <c r="D36" s="41" t="s">
        <v>44</v>
      </c>
      <c r="E36" s="41" t="s">
        <v>45</v>
      </c>
      <c r="F36" s="41" t="s">
        <v>58</v>
      </c>
      <c r="G36" s="41" t="s">
        <v>29</v>
      </c>
      <c r="H36" s="42" t="s">
        <v>36</v>
      </c>
      <c r="I36" s="53" t="s">
        <v>79</v>
      </c>
      <c r="J36" s="80" t="s">
        <v>82</v>
      </c>
      <c r="K36" s="37" t="s">
        <v>84</v>
      </c>
      <c r="L36" s="43">
        <v>9601800</v>
      </c>
      <c r="M36" s="49">
        <v>8001573</v>
      </c>
      <c r="N36" s="43">
        <v>9601800</v>
      </c>
      <c r="O36" s="43">
        <v>9601800</v>
      </c>
      <c r="P36" s="44">
        <v>7852700</v>
      </c>
      <c r="Q36" s="45">
        <v>6531600</v>
      </c>
    </row>
    <row r="37" spans="1:17" s="40" customFormat="1" ht="56.25">
      <c r="A37" s="128"/>
      <c r="B37" s="41" t="s">
        <v>35</v>
      </c>
      <c r="C37" s="41" t="s">
        <v>22</v>
      </c>
      <c r="D37" s="41" t="s">
        <v>104</v>
      </c>
      <c r="E37" s="41" t="s">
        <v>105</v>
      </c>
      <c r="F37" s="41" t="s">
        <v>58</v>
      </c>
      <c r="G37" s="41" t="s">
        <v>29</v>
      </c>
      <c r="H37" s="132" t="s">
        <v>36</v>
      </c>
      <c r="I37" s="53" t="s">
        <v>106</v>
      </c>
      <c r="J37" s="80" t="s">
        <v>82</v>
      </c>
      <c r="K37" s="37" t="s">
        <v>84</v>
      </c>
      <c r="L37" s="65">
        <v>7259712</v>
      </c>
      <c r="M37" s="49">
        <v>539008</v>
      </c>
      <c r="N37" s="65">
        <v>539008</v>
      </c>
      <c r="O37" s="65">
        <v>9505478</v>
      </c>
      <c r="P37" s="44">
        <v>13193500</v>
      </c>
      <c r="Q37" s="133">
        <v>16301600</v>
      </c>
    </row>
    <row r="38" spans="1:17" s="40" customFormat="1" ht="48.75" customHeight="1">
      <c r="A38" s="128">
        <f>A36+1</f>
        <v>19</v>
      </c>
      <c r="B38" s="129">
        <v>2</v>
      </c>
      <c r="C38" s="41" t="s">
        <v>22</v>
      </c>
      <c r="D38" s="129">
        <v>20</v>
      </c>
      <c r="E38" s="129">
        <v>302</v>
      </c>
      <c r="F38" s="129">
        <v>10</v>
      </c>
      <c r="G38" s="41" t="s">
        <v>29</v>
      </c>
      <c r="H38" s="129">
        <v>150</v>
      </c>
      <c r="I38" s="130" t="s">
        <v>103</v>
      </c>
      <c r="J38" s="80" t="s">
        <v>82</v>
      </c>
      <c r="K38" s="37" t="s">
        <v>84</v>
      </c>
      <c r="L38" s="131">
        <v>14789000</v>
      </c>
      <c r="M38" s="129">
        <v>0</v>
      </c>
      <c r="N38" s="131">
        <v>0</v>
      </c>
      <c r="O38" s="129">
        <v>11896440</v>
      </c>
      <c r="P38" s="129">
        <v>0</v>
      </c>
      <c r="Q38" s="129">
        <v>0</v>
      </c>
    </row>
    <row r="39" spans="1:17" s="40" customFormat="1" ht="27.75" customHeight="1">
      <c r="A39" s="52">
        <f t="shared" si="0"/>
        <v>20</v>
      </c>
      <c r="B39" s="70" t="s">
        <v>35</v>
      </c>
      <c r="C39" s="41" t="s">
        <v>22</v>
      </c>
      <c r="D39" s="41" t="s">
        <v>46</v>
      </c>
      <c r="E39" s="41" t="s">
        <v>47</v>
      </c>
      <c r="F39" s="41" t="s">
        <v>58</v>
      </c>
      <c r="G39" s="41" t="s">
        <v>29</v>
      </c>
      <c r="H39" s="42" t="s">
        <v>36</v>
      </c>
      <c r="I39" s="35" t="s">
        <v>83</v>
      </c>
      <c r="J39" s="80" t="s">
        <v>82</v>
      </c>
      <c r="K39" s="37" t="s">
        <v>84</v>
      </c>
      <c r="L39" s="43">
        <v>1346805.65</v>
      </c>
      <c r="M39" s="49">
        <v>500000</v>
      </c>
      <c r="N39" s="43">
        <v>1346805.65</v>
      </c>
      <c r="O39" s="71">
        <v>0</v>
      </c>
      <c r="P39" s="44">
        <v>0</v>
      </c>
      <c r="Q39" s="81">
        <v>0</v>
      </c>
    </row>
    <row r="40" spans="1:17" s="40" customFormat="1" ht="32.450000000000003" customHeight="1">
      <c r="A40" s="52">
        <f t="shared" si="0"/>
        <v>21</v>
      </c>
      <c r="B40" s="70" t="s">
        <v>35</v>
      </c>
      <c r="C40" s="41" t="s">
        <v>22</v>
      </c>
      <c r="D40" s="41" t="s">
        <v>43</v>
      </c>
      <c r="E40" s="41" t="s">
        <v>48</v>
      </c>
      <c r="F40" s="41" t="s">
        <v>58</v>
      </c>
      <c r="G40" s="41" t="s">
        <v>29</v>
      </c>
      <c r="H40" s="42" t="s">
        <v>36</v>
      </c>
      <c r="I40" s="35" t="s">
        <v>80</v>
      </c>
      <c r="J40" s="80" t="s">
        <v>82</v>
      </c>
      <c r="K40" s="37" t="s">
        <v>84</v>
      </c>
      <c r="L40" s="43">
        <v>275048.61</v>
      </c>
      <c r="M40" s="49">
        <v>275048.61</v>
      </c>
      <c r="N40" s="43">
        <v>275048.61</v>
      </c>
      <c r="O40" s="43">
        <v>284519.3</v>
      </c>
      <c r="P40" s="44">
        <v>294144</v>
      </c>
      <c r="Q40" s="45">
        <v>304572</v>
      </c>
    </row>
    <row r="41" spans="1:17" s="39" customFormat="1" ht="36.75" thickBot="1">
      <c r="A41" s="52">
        <f t="shared" si="0"/>
        <v>22</v>
      </c>
      <c r="B41" s="70" t="s">
        <v>35</v>
      </c>
      <c r="C41" s="41" t="s">
        <v>22</v>
      </c>
      <c r="D41" s="41" t="s">
        <v>49</v>
      </c>
      <c r="E41" s="41" t="s">
        <v>47</v>
      </c>
      <c r="F41" s="41" t="s">
        <v>58</v>
      </c>
      <c r="G41" s="41" t="s">
        <v>29</v>
      </c>
      <c r="H41" s="42" t="s">
        <v>36</v>
      </c>
      <c r="I41" s="35" t="s">
        <v>81</v>
      </c>
      <c r="J41" s="80" t="s">
        <v>82</v>
      </c>
      <c r="K41" s="37" t="s">
        <v>84</v>
      </c>
      <c r="L41" s="43">
        <v>19407278</v>
      </c>
      <c r="M41" s="49">
        <v>17312599.670000002</v>
      </c>
      <c r="N41" s="43">
        <v>19407278</v>
      </c>
      <c r="O41" s="43">
        <v>9489750</v>
      </c>
      <c r="P41" s="44">
        <v>8606500</v>
      </c>
      <c r="Q41" s="45">
        <v>9223500</v>
      </c>
    </row>
    <row r="42" spans="1:17" s="51" customFormat="1" ht="16.5" thickBot="1">
      <c r="A42" s="90" t="s">
        <v>52</v>
      </c>
      <c r="B42" s="91"/>
      <c r="C42" s="91"/>
      <c r="D42" s="91"/>
      <c r="E42" s="91"/>
      <c r="F42" s="91"/>
      <c r="G42" s="91"/>
      <c r="H42" s="91"/>
      <c r="I42" s="91"/>
      <c r="J42" s="91"/>
      <c r="K42" s="91"/>
      <c r="L42" s="73">
        <f t="shared" ref="L42:Q42" si="1">SUM(L18:L41)</f>
        <v>70136664.329999998</v>
      </c>
      <c r="M42" s="74">
        <f t="shared" si="1"/>
        <v>40791256.900000006</v>
      </c>
      <c r="N42" s="75">
        <f t="shared" si="1"/>
        <v>48626960.329999998</v>
      </c>
      <c r="O42" s="76">
        <f t="shared" si="1"/>
        <v>57742787.299999997</v>
      </c>
      <c r="P42" s="77">
        <f t="shared" si="1"/>
        <v>47452094</v>
      </c>
      <c r="Q42" s="78">
        <f t="shared" si="1"/>
        <v>50457102</v>
      </c>
    </row>
    <row r="43" spans="1:17" s="39" customFormat="1">
      <c r="M43" s="59"/>
    </row>
    <row r="44" spans="1:17" s="39" customFormat="1">
      <c r="M44" s="59"/>
    </row>
    <row r="45" spans="1:17" s="39" customFormat="1">
      <c r="M45" s="59"/>
    </row>
    <row r="46" spans="1:17" s="39" customFormat="1">
      <c r="M46" s="59"/>
    </row>
    <row r="47" spans="1:17" s="39" customFormat="1">
      <c r="M47" s="59"/>
    </row>
    <row r="48" spans="1:17" s="39" customFormat="1">
      <c r="M48" s="59"/>
    </row>
    <row r="49" spans="13:13" s="39" customFormat="1">
      <c r="M49" s="59"/>
    </row>
    <row r="50" spans="13:13" s="39" customFormat="1">
      <c r="M50" s="59"/>
    </row>
    <row r="51" spans="13:13" s="39" customFormat="1">
      <c r="M51" s="59"/>
    </row>
    <row r="52" spans="13:13" s="39" customFormat="1">
      <c r="M52" s="59"/>
    </row>
    <row r="53" spans="13:13" s="39" customFormat="1">
      <c r="M53" s="59"/>
    </row>
    <row r="54" spans="13:13" s="39" customFormat="1">
      <c r="M54" s="59"/>
    </row>
    <row r="55" spans="13:13" s="39" customFormat="1">
      <c r="M55" s="59"/>
    </row>
    <row r="56" spans="13:13" s="39" customFormat="1">
      <c r="M56" s="59"/>
    </row>
    <row r="57" spans="13:13" s="39" customFormat="1">
      <c r="M57" s="59"/>
    </row>
    <row r="58" spans="13:13" s="39" customFormat="1">
      <c r="M58" s="59"/>
    </row>
    <row r="59" spans="13:13" s="39" customFormat="1">
      <c r="M59" s="59"/>
    </row>
    <row r="60" spans="13:13" s="39" customFormat="1">
      <c r="M60" s="59"/>
    </row>
    <row r="61" spans="13:13" s="39" customFormat="1">
      <c r="M61" s="59"/>
    </row>
    <row r="62" spans="13:13" s="39" customFormat="1">
      <c r="M62" s="59"/>
    </row>
    <row r="63" spans="13:13" s="39" customFormat="1">
      <c r="M63" s="59"/>
    </row>
    <row r="64" spans="13:13" s="39" customFormat="1">
      <c r="M64" s="59"/>
    </row>
    <row r="65" spans="13:13" s="39" customFormat="1">
      <c r="M65" s="59"/>
    </row>
    <row r="66" spans="13:13" s="39" customFormat="1">
      <c r="M66" s="59"/>
    </row>
    <row r="67" spans="13:13" s="39" customFormat="1">
      <c r="M67" s="59"/>
    </row>
    <row r="68" spans="13:13" s="39" customFormat="1">
      <c r="M68" s="59"/>
    </row>
    <row r="69" spans="13:13" s="39" customFormat="1">
      <c r="M69" s="59"/>
    </row>
    <row r="70" spans="13:13" s="39" customFormat="1">
      <c r="M70" s="59"/>
    </row>
    <row r="71" spans="13:13" s="39" customFormat="1">
      <c r="M71" s="59"/>
    </row>
    <row r="72" spans="13:13" s="39" customFormat="1">
      <c r="M72" s="59"/>
    </row>
    <row r="73" spans="13:13" s="39" customFormat="1">
      <c r="M73" s="59"/>
    </row>
    <row r="74" spans="13:13" s="39" customFormat="1">
      <c r="M74" s="59"/>
    </row>
    <row r="75" spans="13:13" s="39" customFormat="1">
      <c r="M75" s="59"/>
    </row>
    <row r="76" spans="13:13" s="39" customFormat="1">
      <c r="M76" s="59"/>
    </row>
    <row r="77" spans="13:13" s="39" customFormat="1">
      <c r="M77" s="59"/>
    </row>
    <row r="78" spans="13:13" s="39" customFormat="1">
      <c r="M78" s="59"/>
    </row>
    <row r="79" spans="13:13" s="39" customFormat="1">
      <c r="M79" s="59"/>
    </row>
    <row r="80" spans="13:13" s="39" customFormat="1">
      <c r="M80" s="59"/>
    </row>
    <row r="81" spans="13:13" s="39" customFormat="1">
      <c r="M81" s="59"/>
    </row>
    <row r="82" spans="13:13" s="39" customFormat="1">
      <c r="M82" s="59"/>
    </row>
    <row r="83" spans="13:13" s="39" customFormat="1">
      <c r="M83" s="59"/>
    </row>
    <row r="84" spans="13:13" s="39" customFormat="1">
      <c r="M84" s="59"/>
    </row>
    <row r="85" spans="13:13" s="39" customFormat="1">
      <c r="M85" s="59"/>
    </row>
  </sheetData>
  <mergeCells count="25">
    <mergeCell ref="A42:K42"/>
    <mergeCell ref="G15:H15"/>
    <mergeCell ref="A6:Q6"/>
    <mergeCell ref="O8:Q8"/>
    <mergeCell ref="A14:A16"/>
    <mergeCell ref="B14:H14"/>
    <mergeCell ref="I14:I16"/>
    <mergeCell ref="J14:K15"/>
    <mergeCell ref="L14:L16"/>
    <mergeCell ref="M14:M16"/>
    <mergeCell ref="N14:N16"/>
    <mergeCell ref="O14:Q15"/>
    <mergeCell ref="B15:F15"/>
    <mergeCell ref="B12:C12"/>
    <mergeCell ref="D12:E12"/>
    <mergeCell ref="B10:G10"/>
    <mergeCell ref="H10:Q10"/>
    <mergeCell ref="B11:G11"/>
    <mergeCell ref="H11:Q11"/>
    <mergeCell ref="P1:Q1"/>
    <mergeCell ref="O2:Q2"/>
    <mergeCell ref="O3:Q3"/>
    <mergeCell ref="O4:Q4"/>
    <mergeCell ref="B9:Q9"/>
    <mergeCell ref="A7:Q7"/>
  </mergeCells>
  <pageMargins left="0.11811023622047245" right="0.11811023622047245" top="0.19685039370078741" bottom="0.15748031496062992" header="0.31496062992125984" footer="0.31496062992125984"/>
  <pageSetup paperSize="9" scale="4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"/>
  <sheetViews>
    <sheetView zoomScale="70" zoomScaleNormal="70" workbookViewId="0">
      <selection activeCell="Q23" sqref="A1:Q23"/>
    </sheetView>
  </sheetViews>
  <sheetFormatPr defaultRowHeight="15"/>
  <cols>
    <col min="1" max="1" width="7.28515625" customWidth="1"/>
    <col min="2" max="2" width="7.85546875" customWidth="1"/>
    <col min="3" max="3" width="9.140625" customWidth="1"/>
    <col min="4" max="4" width="7.5703125" customWidth="1"/>
    <col min="5" max="5" width="7.28515625" customWidth="1"/>
    <col min="6" max="6" width="7.5703125" customWidth="1"/>
    <col min="7" max="7" width="8.28515625" customWidth="1"/>
    <col min="8" max="8" width="9.28515625" customWidth="1"/>
    <col min="9" max="9" width="54.7109375" customWidth="1"/>
    <col min="11" max="11" width="21.85546875" customWidth="1"/>
    <col min="12" max="12" width="19.85546875" customWidth="1"/>
    <col min="13" max="13" width="17.85546875" customWidth="1"/>
    <col min="14" max="14" width="15.85546875" customWidth="1"/>
    <col min="15" max="15" width="15.28515625" bestFit="1" customWidth="1"/>
    <col min="16" max="16" width="16.28515625" customWidth="1"/>
    <col min="17" max="17" width="17.140625" customWidth="1"/>
  </cols>
  <sheetData/>
  <pageMargins left="0.70866141732283472" right="0.70866141732283472" top="0.74803149606299213" bottom="0.74803149606299213" header="0.31496062992125984" footer="0.31496062992125984"/>
  <pageSetup paperSize="9" scale="5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Лист1</vt:lpstr>
      <vt:lpstr>Лист2</vt:lpstr>
      <vt:lpstr>Лист1!Заголовки_для_печати</vt:lpstr>
      <vt:lpstr>Лист1!Область_печати</vt:lpstr>
    </vt:vector>
  </TitlesOfParts>
  <Company>MFNSO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Дементьева Ольга Юрьевна</dc:creator>
  <cp:lastModifiedBy>Sidorenko</cp:lastModifiedBy>
  <cp:lastPrinted>2021-11-25T10:25:53Z</cp:lastPrinted>
  <dcterms:created xsi:type="dcterms:W3CDTF">2017-09-22T07:03:09Z</dcterms:created>
  <dcterms:modified xsi:type="dcterms:W3CDTF">2021-11-25T10:27:57Z</dcterms:modified>
</cp:coreProperties>
</file>